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Земл.2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<sst xmlns="http://schemas.openxmlformats.org/spreadsheetml/2006/main" count="44" uniqueCount="42">
  <si>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ул.Землячки,27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</si>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</sst>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1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0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8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1" sqref="F31"/>
    </sheetView>
  </sheetViews>
  <sheetFormatPr defaultRowHeight="12.75" x14ac:dyDescent="0.2"/>
  <cols>
    <col min="1" max="3" width="9.140625" style="2"/>
    <col min="4" max="4" width="27.7109375" style="2" customWidth="1"/>
    <col min="5" max="6" width="15.28515625" style="12" customWidth="1"/>
    <col min="7" max="7" width="16.7109375" style="12" customWidth="1"/>
    <col min="8" max="8" width="13.42578125" customWidth="1"/>
    <col min="9" max="9" width="11.28515625" customWidth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1">
        <f>E4+E5</f>
        <v>4497.2299999999996</v>
      </c>
      <c r="F3" s="22" t="s">
        <v>2</v>
      </c>
    </row>
    <row r="4" spans="1:8" ht="15.75" hidden="1" customHeight="1" x14ac:dyDescent="0.25">
      <c r="A4" s="59" t="s">
        <v>3</v>
      </c>
      <c r="B4" s="59"/>
      <c r="C4" s="59"/>
      <c r="D4" s="59"/>
      <c r="E4" s="1">
        <v>3601.23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1">
        <v>896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6" t="s">
        <v>5</v>
      </c>
      <c r="G7" s="67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3" t="s">
        <v>10</v>
      </c>
      <c r="B10" s="64"/>
      <c r="C10" s="64"/>
      <c r="D10" s="65"/>
      <c r="E10" s="6">
        <f>SUM(E11:E15)</f>
        <v>2528189.7799999998</v>
      </c>
      <c r="F10" s="6">
        <f>SUM(F11:F15)</f>
        <v>2287640.6900000004</v>
      </c>
      <c r="G10" s="6">
        <f>SUM(G11:G15)</f>
        <v>812843.03</v>
      </c>
    </row>
    <row r="11" spans="1:8" s="2" customFormat="1" ht="15.75" x14ac:dyDescent="0.25">
      <c r="A11" s="46" t="s">
        <v>11</v>
      </c>
      <c r="B11" s="47"/>
      <c r="C11" s="47"/>
      <c r="D11" s="48"/>
      <c r="E11" s="7">
        <v>936136.05</v>
      </c>
      <c r="F11" s="7">
        <v>850769.73</v>
      </c>
      <c r="G11" s="8">
        <v>304794.93</v>
      </c>
    </row>
    <row r="12" spans="1:8" s="2" customFormat="1" ht="15.75" x14ac:dyDescent="0.25">
      <c r="A12" s="46" t="s">
        <v>12</v>
      </c>
      <c r="B12" s="47"/>
      <c r="C12" s="47"/>
      <c r="D12" s="48"/>
      <c r="E12" s="7">
        <v>662370.19999999995</v>
      </c>
      <c r="F12" s="7">
        <v>584651.37</v>
      </c>
      <c r="G12" s="8">
        <v>232927.99</v>
      </c>
    </row>
    <row r="13" spans="1:8" s="2" customFormat="1" ht="15.75" x14ac:dyDescent="0.25">
      <c r="A13" s="46" t="s">
        <v>13</v>
      </c>
      <c r="B13" s="47"/>
      <c r="C13" s="47"/>
      <c r="D13" s="48"/>
      <c r="E13" s="7">
        <v>161197.98000000001</v>
      </c>
      <c r="F13" s="7">
        <v>141822.75</v>
      </c>
      <c r="G13" s="8">
        <v>49873.91</v>
      </c>
    </row>
    <row r="14" spans="1:8" s="2" customFormat="1" ht="15.75" x14ac:dyDescent="0.25">
      <c r="A14" s="46" t="s">
        <v>14</v>
      </c>
      <c r="B14" s="47"/>
      <c r="C14" s="47"/>
      <c r="D14" s="48"/>
      <c r="E14" s="7">
        <v>179810.22</v>
      </c>
      <c r="F14" s="7">
        <v>156235.09</v>
      </c>
      <c r="G14" s="8">
        <v>61084.39</v>
      </c>
    </row>
    <row r="15" spans="1:8" s="2" customFormat="1" ht="15.75" x14ac:dyDescent="0.25">
      <c r="A15" s="50" t="s">
        <v>15</v>
      </c>
      <c r="B15" s="50"/>
      <c r="C15" s="50"/>
      <c r="D15" s="50"/>
      <c r="E15" s="7">
        <v>588675.32999999996</v>
      </c>
      <c r="F15" s="7">
        <v>554161.75</v>
      </c>
      <c r="G15" s="8">
        <v>164161.81</v>
      </c>
    </row>
    <row r="16" spans="1:8" s="2" customFormat="1" ht="15.75" x14ac:dyDescent="0.25">
      <c r="A16" s="51" t="s">
        <v>29</v>
      </c>
      <c r="B16" s="52"/>
      <c r="C16" s="52"/>
      <c r="D16" s="53"/>
      <c r="E16" s="6">
        <f>E17+E21+E22+E23</f>
        <v>1374652.7500000002</v>
      </c>
      <c r="F16" s="6">
        <f t="shared" ref="F16:G16" si="0">F17+F21+F22+F23</f>
        <v>1287308.3999999997</v>
      </c>
      <c r="G16" s="6">
        <f t="shared" si="0"/>
        <v>300890.3</v>
      </c>
    </row>
    <row r="17" spans="1:10" s="2" customFormat="1" ht="30.6" customHeight="1" x14ac:dyDescent="0.25">
      <c r="A17" s="54" t="s">
        <v>30</v>
      </c>
      <c r="B17" s="55"/>
      <c r="C17" s="55"/>
      <c r="D17" s="56"/>
      <c r="E17" s="7">
        <v>1245270.6100000001</v>
      </c>
      <c r="F17" s="7">
        <v>1166073.3999999999</v>
      </c>
      <c r="G17" s="8">
        <v>275214.94</v>
      </c>
    </row>
    <row r="18" spans="1:10" s="2" customFormat="1" ht="15.75" hidden="1" x14ac:dyDescent="0.25">
      <c r="A18" s="50" t="s">
        <v>16</v>
      </c>
      <c r="B18" s="50"/>
      <c r="C18" s="50"/>
      <c r="D18" s="50"/>
      <c r="E18" s="7"/>
      <c r="F18" s="7"/>
      <c r="G18" s="8"/>
      <c r="J18" s="12"/>
    </row>
    <row r="19" spans="1:10" s="2" customFormat="1" ht="15.75" hidden="1" x14ac:dyDescent="0.25">
      <c r="A19" s="50" t="s">
        <v>17</v>
      </c>
      <c r="B19" s="50"/>
      <c r="C19" s="50"/>
      <c r="D19" s="50"/>
      <c r="E19" s="7"/>
      <c r="F19" s="7"/>
      <c r="G19" s="8"/>
    </row>
    <row r="20" spans="1:10" s="2" customFormat="1" ht="15.75" hidden="1" x14ac:dyDescent="0.25">
      <c r="A20" s="50" t="s">
        <v>18</v>
      </c>
      <c r="B20" s="50"/>
      <c r="C20" s="50"/>
      <c r="D20" s="50"/>
      <c r="E20" s="7"/>
      <c r="F20" s="7"/>
      <c r="G20" s="8"/>
    </row>
    <row r="21" spans="1:10" s="2" customFormat="1" ht="15.75" x14ac:dyDescent="0.25">
      <c r="A21" s="46" t="s">
        <v>31</v>
      </c>
      <c r="B21" s="47"/>
      <c r="C21" s="47"/>
      <c r="D21" s="48"/>
      <c r="E21" s="7">
        <v>1861.08</v>
      </c>
      <c r="F21" s="7">
        <v>1764.92</v>
      </c>
      <c r="G21" s="8">
        <v>401.29</v>
      </c>
    </row>
    <row r="22" spans="1:10" s="2" customFormat="1" ht="15.75" x14ac:dyDescent="0.25">
      <c r="A22" s="46" t="s">
        <v>32</v>
      </c>
      <c r="B22" s="47"/>
      <c r="C22" s="47"/>
      <c r="D22" s="48"/>
      <c r="E22" s="7">
        <v>10238.58</v>
      </c>
      <c r="F22" s="7">
        <v>9501.1299999999992</v>
      </c>
      <c r="G22" s="8">
        <v>1842.52</v>
      </c>
    </row>
    <row r="23" spans="1:10" s="2" customFormat="1" ht="15.75" x14ac:dyDescent="0.25">
      <c r="A23" s="46" t="s">
        <v>33</v>
      </c>
      <c r="B23" s="47"/>
      <c r="C23" s="47"/>
      <c r="D23" s="48"/>
      <c r="E23" s="7">
        <v>117282.48</v>
      </c>
      <c r="F23" s="7">
        <v>109968.95</v>
      </c>
      <c r="G23" s="8">
        <v>23431.55</v>
      </c>
    </row>
    <row r="24" spans="1:10" s="2" customFormat="1" ht="15.75" x14ac:dyDescent="0.25">
      <c r="A24" s="49" t="s">
        <v>19</v>
      </c>
      <c r="B24" s="49"/>
      <c r="C24" s="49"/>
      <c r="D24" s="49"/>
      <c r="E24" s="7"/>
      <c r="F24" s="7"/>
      <c r="G24" s="8"/>
    </row>
    <row r="25" spans="1:10" s="2" customFormat="1" ht="15.75" x14ac:dyDescent="0.25">
      <c r="A25" s="50" t="s">
        <v>20</v>
      </c>
      <c r="B25" s="50"/>
      <c r="C25" s="50"/>
      <c r="D25" s="50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36" t="s">
        <v>40</v>
      </c>
      <c r="B28" s="36"/>
      <c r="C28" s="36"/>
      <c r="D28" s="36"/>
      <c r="E28" s="36"/>
      <c r="F28" s="8">
        <v>753782.33</v>
      </c>
      <c r="G28" s="21"/>
    </row>
    <row r="29" spans="1:10" s="2" customFormat="1" ht="45.75" customHeight="1" x14ac:dyDescent="0.25">
      <c r="A29" s="37" t="s">
        <v>35</v>
      </c>
      <c r="B29" s="38"/>
      <c r="C29" s="38"/>
      <c r="D29" s="38"/>
      <c r="E29" s="39"/>
      <c r="F29" s="15">
        <v>75886.52</v>
      </c>
      <c r="G29" s="12"/>
    </row>
    <row r="30" spans="1:10" s="2" customFormat="1" ht="60.75" customHeight="1" x14ac:dyDescent="0.25">
      <c r="A30" s="37" t="s">
        <v>36</v>
      </c>
      <c r="B30" s="38"/>
      <c r="C30" s="38"/>
      <c r="D30" s="38"/>
      <c r="E30" s="39"/>
      <c r="F30" s="15">
        <f>298390.45+192273.75</f>
        <v>490664.2</v>
      </c>
      <c r="G30" s="12"/>
    </row>
    <row r="31" spans="1:10" s="2" customFormat="1" ht="15.75" x14ac:dyDescent="0.25">
      <c r="A31" s="43" t="s">
        <v>21</v>
      </c>
      <c r="B31" s="44"/>
      <c r="C31" s="44"/>
      <c r="D31" s="44"/>
      <c r="E31" s="45"/>
      <c r="F31" s="13">
        <f>523508.59+95590.53</f>
        <v>619099.12</v>
      </c>
      <c r="G31" s="12"/>
    </row>
    <row r="32" spans="1:10" s="2" customFormat="1" ht="15.75" x14ac:dyDescent="0.25">
      <c r="A32" s="40" t="s">
        <v>37</v>
      </c>
      <c r="B32" s="41"/>
      <c r="C32" s="41"/>
      <c r="D32" s="41"/>
      <c r="E32" s="42"/>
      <c r="F32" s="13">
        <f>F29+F30+F31</f>
        <v>1185649.8399999999</v>
      </c>
      <c r="G32" s="12"/>
    </row>
    <row r="33" spans="1:8" s="2" customFormat="1" ht="15.75" x14ac:dyDescent="0.25">
      <c r="A33" s="40" t="s">
        <v>27</v>
      </c>
      <c r="B33" s="41"/>
      <c r="C33" s="41"/>
      <c r="D33" s="41"/>
      <c r="E33" s="42"/>
      <c r="F33" s="13">
        <f>SUM(F34:F35)</f>
        <v>190049.37</v>
      </c>
      <c r="G33" s="12"/>
    </row>
    <row r="34" spans="1:8" s="2" customFormat="1" ht="15.75" x14ac:dyDescent="0.25">
      <c r="A34" s="33" t="s">
        <v>22</v>
      </c>
      <c r="B34" s="34"/>
      <c r="C34" s="34"/>
      <c r="D34" s="34"/>
      <c r="E34" s="34"/>
      <c r="F34" s="31">
        <v>96357.57</v>
      </c>
      <c r="G34" s="12"/>
    </row>
    <row r="35" spans="1:8" s="2" customFormat="1" ht="15.75" x14ac:dyDescent="0.25">
      <c r="A35" s="33" t="s">
        <v>23</v>
      </c>
      <c r="B35" s="34"/>
      <c r="C35" s="34"/>
      <c r="D35" s="34"/>
      <c r="E35" s="34"/>
      <c r="F35" s="31">
        <v>93691.8</v>
      </c>
      <c r="G35" s="12"/>
    </row>
    <row r="36" spans="1:8" s="2" customFormat="1" ht="15.75" x14ac:dyDescent="0.25">
      <c r="A36" s="35" t="s">
        <v>38</v>
      </c>
      <c r="B36" s="35"/>
      <c r="C36" s="35"/>
      <c r="D36" s="35"/>
      <c r="E36" s="35"/>
      <c r="F36" s="13">
        <f>F32+F33</f>
        <v>1375699.21</v>
      </c>
      <c r="G36" s="12"/>
    </row>
    <row r="37" spans="1:8" s="2" customFormat="1" ht="15.75" x14ac:dyDescent="0.25">
      <c r="A37" s="36" t="s">
        <v>24</v>
      </c>
      <c r="B37" s="36"/>
      <c r="C37" s="36"/>
      <c r="D37" s="36"/>
      <c r="E37" s="36"/>
      <c r="F37" s="32">
        <f>E17</f>
        <v>1245270.6100000001</v>
      </c>
      <c r="G37" s="12"/>
    </row>
    <row r="38" spans="1:8" s="2" customFormat="1" ht="15.75" x14ac:dyDescent="0.25">
      <c r="A38" s="36" t="s">
        <v>39</v>
      </c>
      <c r="B38" s="36"/>
      <c r="C38" s="36"/>
      <c r="D38" s="36"/>
      <c r="E38" s="36"/>
      <c r="F38" s="13">
        <f>F17</f>
        <v>1166073.3999999999</v>
      </c>
      <c r="G38" s="12"/>
      <c r="H38" s="14"/>
    </row>
    <row r="39" spans="1:8" s="2" customFormat="1" ht="15.75" x14ac:dyDescent="0.25">
      <c r="A39" s="35" t="s">
        <v>25</v>
      </c>
      <c r="B39" s="35"/>
      <c r="C39" s="35"/>
      <c r="D39" s="35"/>
      <c r="E39" s="35"/>
      <c r="F39" s="13">
        <f>F28+F37-F36</f>
        <v>623353.73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Земл.27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2013-05-28T07:36:20Z</dcterms:created>
  <dcterms:modified xsi:type="dcterms:W3CDTF">2019-03-11T05:35:01Z</dcterms:modified>
</cp:coreProperties>
</file>